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840" windowHeight="120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5"/>
  <c r="M25"/>
  <c r="L25"/>
  <c r="D25"/>
  <c r="E25"/>
  <c r="H25"/>
  <c r="I25"/>
  <c r="K25"/>
  <c r="C25"/>
  <c r="G25"/>
  <c r="J6"/>
  <c r="J25" s="1"/>
  <c r="F25"/>
  <c r="N25" l="1"/>
</calcChain>
</file>

<file path=xl/sharedStrings.xml><?xml version="1.0" encoding="utf-8"?>
<sst xmlns="http://schemas.openxmlformats.org/spreadsheetml/2006/main" count="37" uniqueCount="37">
  <si>
    <t>расходы на приобретение основных средств</t>
  </si>
  <si>
    <t>расходы на проведение текущего и капитального ремонтов</t>
  </si>
  <si>
    <t>прочие расходы</t>
  </si>
  <si>
    <t>расходы для проведения мероприятий</t>
  </si>
  <si>
    <t>расходы на уплату налогов</t>
  </si>
  <si>
    <t>расходы на приобретение материальных запасов</t>
  </si>
  <si>
    <t>ИТОГО</t>
  </si>
  <si>
    <t>расходы на оплату труда ( с начислениями)</t>
  </si>
  <si>
    <t>расходы на оплату коммунальных   услуг</t>
  </si>
  <si>
    <t>наименование вопроса местного значения</t>
  </si>
  <si>
    <t>(рублей)</t>
  </si>
  <si>
    <t>Итого</t>
  </si>
  <si>
    <t>№ п/п</t>
  </si>
  <si>
    <t>Доведение заработной платы по работникам культуры по Указу президента</t>
  </si>
  <si>
    <t>расходы на функционирование ФОКа в г.Родники</t>
  </si>
  <si>
    <t>Строительство объекта "Городское кладбище по адресу: 1,3 км северо-восточнее д.Кутилово,Родниковского района Ивановской области"</t>
  </si>
  <si>
    <t>выполнение работ по топографической съемке территорий, на которых планируется строительство (реконструкция) объектов недвижимости</t>
  </si>
  <si>
    <t>проведение мероприятий по изменению документов территориального планирования</t>
  </si>
  <si>
    <t>проведение кадастровых работ</t>
  </si>
  <si>
    <t>проведение оценки недвижимости, признание прав и регулирование отношений по муниципальной собственности</t>
  </si>
  <si>
    <t>Расчет размера иных межбюджетных трансфертов , предоставляемых из бюджета Родниковского городского поселения бюджету Родниковского муниципального района на осуществление части полномочий по решению вопросов местного значения в соответствии с заключенными соглашениями на 2021 и на плановый период 2022 и 2023 годов</t>
  </si>
  <si>
    <t>Предоставление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(в том числе рефинансированному)</t>
  </si>
  <si>
    <t>Организация и осуществление мероприятий по работе с детьми и молодежью в поселении</t>
  </si>
  <si>
    <t>Расходы на организацию досуга и обеспечение услугами организаций культуры</t>
  </si>
  <si>
    <t xml:space="preserve"> Расходы на организацию и проведение массовых спортивных мероприятий среди различных категорий населения</t>
  </si>
  <si>
    <t>Осуществление возложенных полномочий исполнительно-распорядительного органа муниципального образования "Родниковское городское поселение Родниковского муниципального района Ивановской области"</t>
  </si>
  <si>
    <t>Развитие на территории поселения физической культуры и массового спорта,организация проведения официальных физкультурно-оздоровительных и спортивных мероприятий</t>
  </si>
  <si>
    <t xml:space="preserve">Организация содержания муниципального жилищного фонда (Расходы на оплату взносов на капитальный ремонт общего имущества многоквартирных домов) </t>
  </si>
  <si>
    <t>Объект капитального строительства «Создание инженерной инфраструктуры на земельном участке, предназначенном для бесплатного предоставления  семьям с тремя и более детьми, расположенном в районе улицы Свободы Родниковского городского поселения Ивановской области»</t>
  </si>
  <si>
    <t xml:space="preserve">Организация содержания муниципального жилищного фонда (Содержание муниципального жилищного фонда до его заселения) </t>
  </si>
  <si>
    <t xml:space="preserve">Организация содержания муниципального жилищного фонда (Установка и замена приборов учета коммунальных ресурсов в муниципальных жилых помещениях) </t>
  </si>
  <si>
    <t>Организация содержания муниципального жилищного фонда (Компенсация выпадающих доходов организациям, предоставляющим населению жилищные услуги по тарифам, не обеспечивающим возмещение издержек)</t>
  </si>
  <si>
    <t xml:space="preserve">Организация содержания муниципального жилищного фонда (Ремонт общего имущества многоквартирных домов) </t>
  </si>
  <si>
    <t xml:space="preserve">Организация содержания муниципального жилищного фонда (Проведение ремонта муниципальных жилых помещений) </t>
  </si>
  <si>
    <t xml:space="preserve">Организация содержания муниципального жилищного фонда (Содержание общего имущества многоквартирного дома, расположенного по адресу ул.Космонавтов, д.1а) </t>
  </si>
  <si>
    <t>иные расходы</t>
  </si>
  <si>
    <t>Расходы на финансовое обеспечение дорожной деятельности в отношении автомобильных дорог местного значения в границах населенных пунктов поселения в части расходов на капитальный ремонт и ремонт автомобильных дорог общего пользования, расположенных в границах населенных пунктов поселения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</si>
</sst>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6">
    <xf numFmtId="0" fontId="0" fillId="0" borderId="0"/>
    <xf numFmtId="0" fontId="2" fillId="0" borderId="0" applyNumberFormat="0" applyFill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6" applyNumberFormat="0" applyAlignment="0" applyProtection="0"/>
    <xf numFmtId="0" fontId="10" fillId="6" borderId="7" applyNumberFormat="0" applyAlignment="0" applyProtection="0"/>
    <xf numFmtId="0" fontId="11" fillId="6" borderId="6" applyNumberFormat="0" applyAlignment="0" applyProtection="0"/>
    <xf numFmtId="0" fontId="12" fillId="0" borderId="8" applyNumberFormat="0" applyFill="0" applyAlignment="0" applyProtection="0"/>
    <xf numFmtId="0" fontId="13" fillId="7" borderId="9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34" borderId="0"/>
    <xf numFmtId="0" fontId="22" fillId="0" borderId="0">
      <alignment horizontal="center"/>
    </xf>
    <xf numFmtId="0" fontId="21" fillId="0" borderId="0">
      <alignment horizontal="right"/>
    </xf>
    <xf numFmtId="0" fontId="21" fillId="34" borderId="12"/>
    <xf numFmtId="0" fontId="21" fillId="0" borderId="13">
      <alignment horizontal="center" vertical="center" wrapText="1"/>
    </xf>
    <xf numFmtId="0" fontId="21" fillId="34" borderId="14"/>
    <xf numFmtId="0" fontId="21" fillId="34" borderId="0">
      <alignment shrinkToFit="1"/>
    </xf>
    <xf numFmtId="0" fontId="23" fillId="0" borderId="14">
      <alignment horizontal="right"/>
    </xf>
    <xf numFmtId="4" fontId="23" fillId="35" borderId="14">
      <alignment horizontal="right" vertical="top" shrinkToFit="1"/>
    </xf>
    <xf numFmtId="4" fontId="23" fillId="36" borderId="14">
      <alignment horizontal="right" vertical="top" shrinkToFit="1"/>
    </xf>
    <xf numFmtId="0" fontId="21" fillId="0" borderId="0"/>
    <xf numFmtId="0" fontId="21" fillId="0" borderId="0">
      <alignment horizontal="left" wrapText="1"/>
    </xf>
    <xf numFmtId="0" fontId="23" fillId="0" borderId="13">
      <alignment vertical="top" wrapText="1"/>
    </xf>
    <xf numFmtId="49" fontId="21" fillId="0" borderId="13">
      <alignment horizontal="center" vertical="top" shrinkToFit="1"/>
    </xf>
    <xf numFmtId="4" fontId="23" fillId="35" borderId="13">
      <alignment horizontal="right" vertical="top" shrinkToFit="1"/>
    </xf>
    <xf numFmtId="4" fontId="23" fillId="36" borderId="13">
      <alignment horizontal="right" vertical="top" shrinkToFit="1"/>
    </xf>
    <xf numFmtId="0" fontId="21" fillId="34" borderId="15"/>
    <xf numFmtId="0" fontId="21" fillId="34" borderId="15">
      <alignment horizontal="center"/>
    </xf>
    <xf numFmtId="4" fontId="23" fillId="0" borderId="13">
      <alignment horizontal="right" vertical="top" shrinkToFit="1"/>
    </xf>
    <xf numFmtId="49" fontId="21" fillId="0" borderId="13">
      <alignment vertical="top" wrapText="1"/>
    </xf>
    <xf numFmtId="4" fontId="21" fillId="0" borderId="13">
      <alignment horizontal="right" vertical="top" shrinkToFit="1"/>
    </xf>
    <xf numFmtId="0" fontId="21" fillId="34" borderId="15">
      <alignment shrinkToFit="1"/>
    </xf>
    <xf numFmtId="0" fontId="21" fillId="34" borderId="14">
      <alignment horizontal="center"/>
    </xf>
    <xf numFmtId="0" fontId="18" fillId="33" borderId="0"/>
    <xf numFmtId="0" fontId="20" fillId="0" borderId="0"/>
    <xf numFmtId="0" fontId="19" fillId="8" borderId="10" applyNumberFormat="0" applyFont="0" applyAlignment="0" applyProtection="0"/>
    <xf numFmtId="0" fontId="18" fillId="0" borderId="0"/>
    <xf numFmtId="0" fontId="18" fillId="33" borderId="0"/>
    <xf numFmtId="0" fontId="20" fillId="0" borderId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5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7" fillId="0" borderId="1" xfId="0" applyFont="1" applyBorder="1"/>
    <xf numFmtId="0" fontId="27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vertical="top" wrapText="1"/>
    </xf>
    <xf numFmtId="0" fontId="25" fillId="0" borderId="1" xfId="0" applyNumberFormat="1" applyFont="1" applyBorder="1" applyAlignment="1">
      <alignment vertical="top" wrapText="1"/>
    </xf>
    <xf numFmtId="4" fontId="25" fillId="0" borderId="1" xfId="0" applyNumberFormat="1" applyFont="1" applyFill="1" applyBorder="1" applyAlignment="1">
      <alignment horizontal="center"/>
    </xf>
    <xf numFmtId="4" fontId="25" fillId="0" borderId="1" xfId="0" applyNumberFormat="1" applyFont="1" applyFill="1" applyBorder="1" applyAlignment="1">
      <alignment horizontal="center" wrapText="1"/>
    </xf>
    <xf numFmtId="4" fontId="26" fillId="0" borderId="1" xfId="41" applyNumberFormat="1" applyFont="1" applyFill="1" applyBorder="1" applyAlignment="1">
      <alignment horizontal="center"/>
    </xf>
    <xf numFmtId="4" fontId="26" fillId="0" borderId="1" xfId="73" applyNumberFormat="1" applyFont="1" applyFill="1" applyBorder="1" applyAlignment="1">
      <alignment horizontal="center"/>
    </xf>
    <xf numFmtId="4" fontId="27" fillId="0" borderId="1" xfId="0" applyNumberFormat="1" applyFont="1" applyFill="1" applyBorder="1" applyAlignment="1">
      <alignment horizontal="center"/>
    </xf>
    <xf numFmtId="0" fontId="25" fillId="0" borderId="1" xfId="0" applyNumberFormat="1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4" fontId="26" fillId="0" borderId="1" xfId="0" applyNumberFormat="1" applyFont="1" applyFill="1" applyBorder="1" applyAlignment="1">
      <alignment horizontal="center" wrapText="1"/>
    </xf>
    <xf numFmtId="0" fontId="24" fillId="0" borderId="0" xfId="0" applyFont="1" applyAlignment="1">
      <alignment horizontal="center" wrapText="1"/>
    </xf>
  </cellXfs>
  <cellStyles count="76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42"/>
    <cellStyle name="col" xfId="43"/>
    <cellStyle name="style0" xfId="44"/>
    <cellStyle name="td" xfId="45"/>
    <cellStyle name="tr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2 2" xfId="70"/>
    <cellStyle name="Обычный 2 2 2" xfId="71"/>
    <cellStyle name="Обычный 2 2 3" xfId="75"/>
    <cellStyle name="Обычный 2 3" xfId="74"/>
    <cellStyle name="Обычный 3" xfId="73"/>
    <cellStyle name="Плохой" xfId="7" builtinId="27" customBuiltin="1"/>
    <cellStyle name="Пояснение" xfId="15" builtinId="53" customBuiltin="1"/>
    <cellStyle name="Примечание 2" xfId="7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3"/>
  <sheetViews>
    <sheetView tabSelected="1" zoomScale="80" zoomScaleNormal="80" workbookViewId="0">
      <selection activeCell="B25" sqref="B25"/>
    </sheetView>
  </sheetViews>
  <sheetFormatPr defaultRowHeight="15"/>
  <cols>
    <col min="1" max="1" width="4.42578125" customWidth="1"/>
    <col min="2" max="2" width="36.28515625" customWidth="1"/>
    <col min="3" max="3" width="15.140625" customWidth="1"/>
    <col min="4" max="4" width="13" customWidth="1"/>
    <col min="5" max="5" width="12" customWidth="1"/>
    <col min="6" max="6" width="13.7109375" customWidth="1"/>
    <col min="7" max="7" width="14.28515625" customWidth="1"/>
    <col min="8" max="8" width="12" customWidth="1"/>
    <col min="9" max="9" width="15.28515625" customWidth="1"/>
    <col min="10" max="10" width="13.85546875" customWidth="1"/>
    <col min="11" max="11" width="15.42578125" customWidth="1"/>
    <col min="12" max="12" width="17.85546875" style="1" customWidth="1"/>
    <col min="13" max="13" width="16.42578125" style="1" customWidth="1"/>
    <col min="14" max="14" width="13.85546875" customWidth="1"/>
  </cols>
  <sheetData>
    <row r="2" spans="1:14" s="1" customFormat="1" ht="64.5" customHeight="1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N3" s="1" t="s">
        <v>10</v>
      </c>
    </row>
    <row r="4" spans="1:14" s="1" customFormat="1" ht="100.5" customHeight="1">
      <c r="A4" s="5" t="s">
        <v>12</v>
      </c>
      <c r="B4" s="8" t="s">
        <v>9</v>
      </c>
      <c r="C4" s="3" t="s">
        <v>7</v>
      </c>
      <c r="D4" s="3" t="s">
        <v>8</v>
      </c>
      <c r="E4" s="3" t="s">
        <v>0</v>
      </c>
      <c r="F4" s="3" t="s">
        <v>5</v>
      </c>
      <c r="G4" s="3" t="s">
        <v>2</v>
      </c>
      <c r="H4" s="3" t="s">
        <v>1</v>
      </c>
      <c r="I4" s="3" t="s">
        <v>3</v>
      </c>
      <c r="J4" s="3" t="s">
        <v>4</v>
      </c>
      <c r="K4" s="3" t="s">
        <v>13</v>
      </c>
      <c r="L4" s="3" t="s">
        <v>14</v>
      </c>
      <c r="M4" s="17" t="s">
        <v>35</v>
      </c>
      <c r="N4" s="18" t="s">
        <v>6</v>
      </c>
    </row>
    <row r="5" spans="1:14" ht="39">
      <c r="A5" s="9">
        <v>1</v>
      </c>
      <c r="B5" s="4" t="s">
        <v>22</v>
      </c>
      <c r="C5" s="12">
        <v>1299400</v>
      </c>
      <c r="D5" s="12">
        <v>153300</v>
      </c>
      <c r="E5" s="12">
        <v>0</v>
      </c>
      <c r="F5" s="12">
        <v>18100</v>
      </c>
      <c r="G5" s="12">
        <v>450700</v>
      </c>
      <c r="H5" s="12">
        <v>0</v>
      </c>
      <c r="I5" s="12">
        <v>153500</v>
      </c>
      <c r="J5" s="12">
        <v>100</v>
      </c>
      <c r="K5" s="12">
        <v>0</v>
      </c>
      <c r="L5" s="12">
        <v>0</v>
      </c>
      <c r="M5" s="12">
        <v>0</v>
      </c>
      <c r="N5" s="19">
        <f>C5+D5+E5+F5+G5+H5+I5+J5+K5+L5+M5</f>
        <v>2075100</v>
      </c>
    </row>
    <row r="6" spans="1:14" ht="39">
      <c r="A6" s="9">
        <v>2</v>
      </c>
      <c r="B6" s="5" t="s">
        <v>23</v>
      </c>
      <c r="C6" s="14">
        <v>19961400</v>
      </c>
      <c r="D6" s="13">
        <v>4037200</v>
      </c>
      <c r="E6" s="13">
        <v>0</v>
      </c>
      <c r="F6" s="13">
        <v>672000</v>
      </c>
      <c r="G6" s="13">
        <v>1034700</v>
      </c>
      <c r="H6" s="13">
        <v>0</v>
      </c>
      <c r="I6" s="13">
        <v>0</v>
      </c>
      <c r="J6" s="15">
        <f>596300+12800+61500</f>
        <v>670600</v>
      </c>
      <c r="K6" s="14">
        <v>617500</v>
      </c>
      <c r="L6" s="12">
        <v>0</v>
      </c>
      <c r="M6" s="12">
        <v>0</v>
      </c>
      <c r="N6" s="19">
        <f t="shared" ref="N6:N24" si="0">C6+D6+E6+F6+G6+H6+I6+J6+K6+L6+M6</f>
        <v>26993400</v>
      </c>
    </row>
    <row r="7" spans="1:14" ht="51" customHeight="1">
      <c r="A7" s="9">
        <v>3</v>
      </c>
      <c r="B7" s="5" t="s">
        <v>24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213900</v>
      </c>
      <c r="J7" s="12">
        <v>0</v>
      </c>
      <c r="K7" s="12">
        <v>0</v>
      </c>
      <c r="L7" s="12">
        <v>0</v>
      </c>
      <c r="M7" s="12">
        <v>0</v>
      </c>
      <c r="N7" s="19">
        <f t="shared" si="0"/>
        <v>213900</v>
      </c>
    </row>
    <row r="8" spans="1:14" s="1" customFormat="1" ht="96.75" customHeight="1">
      <c r="A8" s="9">
        <v>4</v>
      </c>
      <c r="B8" s="10" t="s">
        <v>25</v>
      </c>
      <c r="C8" s="12">
        <v>303856</v>
      </c>
      <c r="D8" s="12">
        <v>195600</v>
      </c>
      <c r="E8" s="12">
        <v>0</v>
      </c>
      <c r="F8" s="12">
        <v>0</v>
      </c>
      <c r="G8" s="12">
        <v>230544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9">
        <f t="shared" si="0"/>
        <v>730000</v>
      </c>
    </row>
    <row r="9" spans="1:14" s="1" customFormat="1" ht="83.25" customHeight="1">
      <c r="A9" s="9">
        <v>5</v>
      </c>
      <c r="B9" s="11" t="s">
        <v>26</v>
      </c>
      <c r="C9" s="12">
        <v>4187100</v>
      </c>
      <c r="D9" s="12">
        <v>2086600</v>
      </c>
      <c r="E9" s="12">
        <v>0</v>
      </c>
      <c r="F9" s="12">
        <v>301800</v>
      </c>
      <c r="G9" s="12">
        <v>1050500</v>
      </c>
      <c r="H9" s="12">
        <v>0</v>
      </c>
      <c r="I9" s="12">
        <v>0</v>
      </c>
      <c r="J9" s="12">
        <v>66400</v>
      </c>
      <c r="K9" s="12">
        <v>0</v>
      </c>
      <c r="L9" s="12">
        <v>8706100</v>
      </c>
      <c r="M9" s="12">
        <v>0</v>
      </c>
      <c r="N9" s="19">
        <f t="shared" si="0"/>
        <v>16398500</v>
      </c>
    </row>
    <row r="10" spans="1:14" s="1" customFormat="1" ht="63" customHeight="1">
      <c r="A10" s="9">
        <v>6</v>
      </c>
      <c r="B10" s="11" t="s">
        <v>15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6560000</v>
      </c>
      <c r="N10" s="19">
        <f t="shared" si="0"/>
        <v>6560000</v>
      </c>
    </row>
    <row r="11" spans="1:14" s="1" customFormat="1" ht="72" customHeight="1">
      <c r="A11" s="9">
        <v>7</v>
      </c>
      <c r="B11" s="11" t="s">
        <v>16</v>
      </c>
      <c r="C11" s="12">
        <v>0</v>
      </c>
      <c r="D11" s="12">
        <v>0</v>
      </c>
      <c r="E11" s="12">
        <v>0</v>
      </c>
      <c r="F11" s="12">
        <v>0</v>
      </c>
      <c r="G11" s="12">
        <v>50000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9">
        <f t="shared" si="0"/>
        <v>50000</v>
      </c>
    </row>
    <row r="12" spans="1:14" s="1" customFormat="1" ht="38.25">
      <c r="A12" s="9">
        <v>8</v>
      </c>
      <c r="B12" s="11" t="s">
        <v>17</v>
      </c>
      <c r="C12" s="12">
        <v>0</v>
      </c>
      <c r="D12" s="12">
        <v>0</v>
      </c>
      <c r="E12" s="12">
        <v>0</v>
      </c>
      <c r="F12" s="12">
        <v>0</v>
      </c>
      <c r="G12" s="12">
        <v>50000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9">
        <f t="shared" si="0"/>
        <v>50000</v>
      </c>
    </row>
    <row r="13" spans="1:14" s="1" customFormat="1">
      <c r="A13" s="9">
        <v>9</v>
      </c>
      <c r="B13" s="11" t="s">
        <v>18</v>
      </c>
      <c r="C13" s="12">
        <v>0</v>
      </c>
      <c r="D13" s="12">
        <v>0</v>
      </c>
      <c r="E13" s="12">
        <v>0</v>
      </c>
      <c r="F13" s="12">
        <v>0</v>
      </c>
      <c r="G13" s="12">
        <v>60000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9">
        <f t="shared" si="0"/>
        <v>60000</v>
      </c>
    </row>
    <row r="14" spans="1:14" s="1" customFormat="1" ht="54.75" customHeight="1">
      <c r="A14" s="9">
        <v>10</v>
      </c>
      <c r="B14" s="11" t="s">
        <v>19</v>
      </c>
      <c r="C14" s="12">
        <v>0</v>
      </c>
      <c r="D14" s="12">
        <v>0</v>
      </c>
      <c r="E14" s="12">
        <v>0</v>
      </c>
      <c r="F14" s="12">
        <v>0</v>
      </c>
      <c r="G14" s="12">
        <v>12000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9">
        <f t="shared" si="0"/>
        <v>12000</v>
      </c>
    </row>
    <row r="15" spans="1:14" s="1" customFormat="1" ht="72" customHeight="1">
      <c r="A15" s="9">
        <v>11</v>
      </c>
      <c r="B15" s="10" t="s">
        <v>27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1200100</v>
      </c>
      <c r="N15" s="19">
        <f t="shared" si="0"/>
        <v>1200100</v>
      </c>
    </row>
    <row r="16" spans="1:14" s="1" customFormat="1" ht="59.25" customHeight="1">
      <c r="A16" s="9">
        <v>12</v>
      </c>
      <c r="B16" s="10" t="s">
        <v>33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500000</v>
      </c>
      <c r="N16" s="19">
        <f t="shared" si="0"/>
        <v>500000</v>
      </c>
    </row>
    <row r="17" spans="1:14" s="1" customFormat="1" ht="55.5" customHeight="1">
      <c r="A17" s="9">
        <v>13</v>
      </c>
      <c r="B17" s="10" t="s">
        <v>29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1373000</v>
      </c>
      <c r="N17" s="19">
        <f t="shared" si="0"/>
        <v>1373000</v>
      </c>
    </row>
    <row r="18" spans="1:14" s="1" customFormat="1" ht="85.5" customHeight="1">
      <c r="A18" s="9">
        <v>14</v>
      </c>
      <c r="B18" s="10" t="s">
        <v>34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347800</v>
      </c>
      <c r="N18" s="19">
        <f t="shared" si="0"/>
        <v>347800</v>
      </c>
    </row>
    <row r="19" spans="1:14" s="1" customFormat="1" ht="72" customHeight="1">
      <c r="A19" s="9">
        <v>15</v>
      </c>
      <c r="B19" s="10" t="s">
        <v>30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50000</v>
      </c>
      <c r="N19" s="19">
        <f t="shared" si="0"/>
        <v>50000</v>
      </c>
    </row>
    <row r="20" spans="1:14" s="1" customFormat="1" ht="98.25" customHeight="1">
      <c r="A20" s="9">
        <v>16</v>
      </c>
      <c r="B20" s="10" t="s">
        <v>31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1407400</v>
      </c>
      <c r="N20" s="19">
        <f t="shared" si="0"/>
        <v>1407400</v>
      </c>
    </row>
    <row r="21" spans="1:14" s="1" customFormat="1" ht="60" customHeight="1">
      <c r="A21" s="9">
        <v>17</v>
      </c>
      <c r="B21" s="10" t="s">
        <v>32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100000</v>
      </c>
      <c r="N21" s="19">
        <f t="shared" si="0"/>
        <v>100000</v>
      </c>
    </row>
    <row r="22" spans="1:14" s="1" customFormat="1" ht="108" customHeight="1">
      <c r="A22" s="9">
        <v>18</v>
      </c>
      <c r="B22" s="10" t="s">
        <v>28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3094100</v>
      </c>
      <c r="N22" s="19">
        <f t="shared" si="0"/>
        <v>3094100</v>
      </c>
    </row>
    <row r="23" spans="1:14" s="1" customFormat="1" ht="98.25" customHeight="1">
      <c r="A23" s="9">
        <v>19</v>
      </c>
      <c r="B23" s="10" t="s">
        <v>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100000</v>
      </c>
      <c r="N23" s="19">
        <f t="shared" si="0"/>
        <v>100000</v>
      </c>
    </row>
    <row r="24" spans="1:14" s="1" customFormat="1" ht="130.5" customHeight="1">
      <c r="A24" s="9">
        <v>20</v>
      </c>
      <c r="B24" s="11" t="s">
        <v>36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5323300</v>
      </c>
      <c r="N24" s="19">
        <f t="shared" si="0"/>
        <v>5323300</v>
      </c>
    </row>
    <row r="25" spans="1:14">
      <c r="A25" s="6"/>
      <c r="B25" s="7" t="s">
        <v>11</v>
      </c>
      <c r="C25" s="16">
        <f t="shared" ref="C25:N25" si="1">SUM(C5:C24)</f>
        <v>25751756</v>
      </c>
      <c r="D25" s="16">
        <f t="shared" si="1"/>
        <v>6472700</v>
      </c>
      <c r="E25" s="16">
        <f t="shared" si="1"/>
        <v>0</v>
      </c>
      <c r="F25" s="16">
        <f t="shared" si="1"/>
        <v>991900</v>
      </c>
      <c r="G25" s="16">
        <f t="shared" si="1"/>
        <v>2938444</v>
      </c>
      <c r="H25" s="16">
        <f t="shared" si="1"/>
        <v>0</v>
      </c>
      <c r="I25" s="16">
        <f t="shared" si="1"/>
        <v>367400</v>
      </c>
      <c r="J25" s="16">
        <f t="shared" si="1"/>
        <v>737100</v>
      </c>
      <c r="K25" s="16">
        <f t="shared" si="1"/>
        <v>617500</v>
      </c>
      <c r="L25" s="16">
        <f t="shared" si="1"/>
        <v>8706100</v>
      </c>
      <c r="M25" s="16">
        <f t="shared" si="1"/>
        <v>20055700</v>
      </c>
      <c r="N25" s="16">
        <f t="shared" si="1"/>
        <v>66638600</v>
      </c>
    </row>
    <row r="26" spans="1:14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N26" s="1"/>
    </row>
    <row r="27" spans="1:14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N27" s="1"/>
    </row>
    <row r="28" spans="1:14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N28" s="1"/>
    </row>
    <row r="29" spans="1:14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N29" s="1"/>
    </row>
    <row r="30" spans="1:14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N30" s="1"/>
    </row>
    <row r="31" spans="1:14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N31" s="1"/>
    </row>
    <row r="32" spans="1:14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N32" s="1"/>
    </row>
    <row r="33" spans="1:14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N33" s="1"/>
    </row>
  </sheetData>
  <mergeCells count="1">
    <mergeCell ref="A2:N2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obolenskayavn</cp:lastModifiedBy>
  <cp:lastPrinted>2020-11-10T07:06:45Z</cp:lastPrinted>
  <dcterms:created xsi:type="dcterms:W3CDTF">2017-11-13T08:12:34Z</dcterms:created>
  <dcterms:modified xsi:type="dcterms:W3CDTF">2020-11-11T11:23:50Z</dcterms:modified>
</cp:coreProperties>
</file>